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7-2019 Закон КК от 19-12-2019 № 407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15'!$A$1:$R$31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R28" i="11" l="1"/>
  <c r="R29" i="11"/>
  <c r="R30" i="11"/>
  <c r="R18" i="11"/>
  <c r="R19" i="11"/>
  <c r="R20" i="11"/>
  <c r="R21" i="11"/>
  <c r="R22" i="11"/>
  <c r="R23" i="11"/>
  <c r="R24" i="11"/>
  <c r="R25" i="11"/>
  <c r="R26" i="11"/>
  <c r="R27" i="11"/>
  <c r="A2" i="11" l="1"/>
  <c r="B13" i="11" s="1"/>
  <c r="R5" i="11" l="1"/>
  <c r="R4" i="11"/>
  <c r="B10" i="11"/>
  <c r="R11" i="11"/>
</calcChain>
</file>

<file path=xl/sharedStrings.xml><?xml version="1.0" encoding="utf-8"?>
<sst xmlns="http://schemas.openxmlformats.org/spreadsheetml/2006/main" count="79" uniqueCount="63">
  <si>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</si>
  <si>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</si>
  <si>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</si>
  <si>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</si>
  <si>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</si>
  <si>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</si>
  <si>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</si>
  <si>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</si>
  <si>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</si>
  <si>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</si>
  <si>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Усть-Камчатское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</si>
  <si>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</si>
  <si>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</si>
  <si>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</si>
  <si>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Тигиль"</t>
  </si>
  <si>
    <t>Сельское поселение "село Лесная"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</si>
  <si>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</si>
  <si>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</si>
  <si>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</si>
  <si>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</si>
  <si>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</si>
  <si>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</si>
  <si>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</si>
  <si>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</si>
  <si>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</si>
  <si>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</si>
  <si>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</si>
  <si>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</si>
  <si>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</si>
  <si>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</si>
  <si>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</si>
  <si>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</si>
  <si>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</si>
  <si>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</si>
  <si>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</si>
  <si>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</si>
  <si>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</si>
  <si>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</si>
  <si>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</si>
  <si>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</si>
  <si>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</si>
  <si>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</si>
  <si>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</si>
  <si>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</si>
  <si>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</si>
  <si>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</si>
  <si>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</si>
  <si>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</si>
  <si>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</si>
  <si>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40360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</si>
  <si>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</si>
  <si>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40390</t>
  </si>
  <si>
    <t>Министерство спорта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</si>
  <si>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</si>
  <si>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</si>
  <si>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Расходы за счет средств федерального бюджета текущего года</t>
  </si>
  <si>
    <t>Государственная 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</si>
  <si>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</si>
  <si>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</si>
  <si>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</si>
  <si>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</si>
  <si>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19.11.2018 № 272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</si>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</sst>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8" fillId="3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 wrapText="1"/>
    </xf>
    <xf numFmtId="49" fontId="17" fillId="2" borderId="4" xfId="0" applyNumberFormat="1" applyFont="1" applyFill="1" applyBorder="1" applyAlignment="1">
      <alignment horizontal="right" vertical="center" wrapText="1"/>
    </xf>
    <xf numFmtId="166" fontId="18" fillId="3" borderId="4" xfId="0" applyNumberFormat="1" applyFont="1" applyFill="1" applyBorder="1" applyAlignment="1">
      <alignment horizontal="right" vertical="center"/>
    </xf>
    <xf numFmtId="166" fontId="18" fillId="0" borderId="4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93"/>
  <sheetViews>
    <sheetView tabSelected="1" view="pageBreakPreview" zoomScale="55" zoomScaleNormal="50" zoomScaleSheetLayoutView="55" workbookViewId="0">
      <selection activeCell="R7" sqref="R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7" width="20.7109375" style="1" customWidth="1"/>
    <col min="18" max="18" width="24.7109375" style="1" customWidth="1"/>
    <col min="19" max="16384" width="9.140625" style="1"/>
  </cols>
  <sheetData>
    <row r="1" spans="1:18" ht="23.25" x14ac:dyDescent="0.35">
      <c r="A1" s="37" t="s">
        <v>39</v>
      </c>
      <c r="R1" s="23" t="s">
        <v>60</v>
      </c>
    </row>
    <row r="2" spans="1:18" ht="23.25" x14ac:dyDescent="0.35">
      <c r="A2" s="37">
        <f>YEAR(Date)</f>
        <v>2019</v>
      </c>
      <c r="R2" s="23" t="s">
        <v>0</v>
      </c>
    </row>
    <row r="3" spans="1:18" ht="23.25" x14ac:dyDescent="0.35">
      <c r="A3" s="7" t="s">
        <v>40</v>
      </c>
      <c r="R3" s="23" t="s">
        <v>20</v>
      </c>
    </row>
    <row r="4" spans="1:18" ht="23.25" x14ac:dyDescent="0.35">
      <c r="R4" s="23" t="str">
        <f>CONCATENATE("""О краевом бюджете на ",Year," год")</f>
        <v>"О краевом бюджете на 2019 год</v>
      </c>
    </row>
    <row r="5" spans="1:18" ht="23.25" x14ac:dyDescent="0.25">
      <c r="R5" s="36" t="str">
        <f>CONCATENATE("и на плановый период ",Year+1," и ",Year+2," годов""")</f>
        <v>и на плановый период 2020 и 2021 годов"</v>
      </c>
    </row>
    <row r="6" spans="1:18" ht="23.25" x14ac:dyDescent="0.35">
      <c r="R6" s="23" t="s">
        <v>62</v>
      </c>
    </row>
    <row r="8" spans="1:18" ht="27.75" x14ac:dyDescent="0.35">
      <c r="A8" s="7"/>
      <c r="B8" s="66" t="s">
        <v>38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ht="23.25" x14ac:dyDescent="0.35">
      <c r="A9" s="7"/>
      <c r="B9" s="66" t="s">
        <v>0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ht="23.25" x14ac:dyDescent="0.35">
      <c r="A10" s="7"/>
      <c r="B10" s="66" t="str">
        <f>CONCATENATE("''О краевом бюджете на ",Year," год")</f>
        <v>''О краевом бюджете на 2019 год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6" t="str">
        <f>CONCATENATE("и на плановый период ",Year+1," и ",Year+2," годов""")</f>
        <v>и на плановый период 2020 и 2021 годов"</v>
      </c>
    </row>
    <row r="12" spans="1:18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8" t="s">
        <v>61</v>
      </c>
    </row>
    <row r="13" spans="1:18" ht="42" customHeight="1" x14ac:dyDescent="0.35">
      <c r="A13" s="7"/>
      <c r="B13" s="71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8" ht="15.75" customHeight="1" x14ac:dyDescent="0.25">
      <c r="B14" s="65" t="s">
        <v>19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s="13" customFormat="1" ht="62.25" customHeight="1" x14ac:dyDescent="0.2">
      <c r="A15" s="69" t="s">
        <v>16</v>
      </c>
      <c r="B15" s="72" t="s">
        <v>1</v>
      </c>
      <c r="C15" s="78" t="s">
        <v>37</v>
      </c>
      <c r="D15" s="72" t="s">
        <v>2</v>
      </c>
      <c r="E15" s="72" t="s">
        <v>3</v>
      </c>
      <c r="F15" s="74" t="s">
        <v>4</v>
      </c>
      <c r="G15" s="76" t="s">
        <v>5</v>
      </c>
      <c r="H15" s="74" t="s">
        <v>6</v>
      </c>
      <c r="I15" s="74" t="s">
        <v>7</v>
      </c>
      <c r="J15" s="67" t="s">
        <v>8</v>
      </c>
      <c r="K15" s="67" t="s">
        <v>9</v>
      </c>
      <c r="L15" s="67" t="s">
        <v>10</v>
      </c>
      <c r="M15" s="67" t="s">
        <v>11</v>
      </c>
      <c r="N15" s="67" t="s">
        <v>12</v>
      </c>
      <c r="O15" s="67" t="s">
        <v>13</v>
      </c>
      <c r="P15" s="67" t="s">
        <v>14</v>
      </c>
      <c r="Q15" s="67" t="s">
        <v>15</v>
      </c>
      <c r="R15" s="63" t="s">
        <v>18</v>
      </c>
    </row>
    <row r="16" spans="1:18" s="13" customFormat="1" ht="15.75" customHeight="1" x14ac:dyDescent="0.2">
      <c r="A16" s="70"/>
      <c r="B16" s="73"/>
      <c r="C16" s="79"/>
      <c r="D16" s="73"/>
      <c r="E16" s="73"/>
      <c r="F16" s="75"/>
      <c r="G16" s="77"/>
      <c r="H16" s="75"/>
      <c r="I16" s="75"/>
      <c r="J16" s="68"/>
      <c r="K16" s="68"/>
      <c r="L16" s="68"/>
      <c r="M16" s="68"/>
      <c r="N16" s="68"/>
      <c r="O16" s="68"/>
      <c r="P16" s="68"/>
      <c r="Q16" s="68"/>
      <c r="R16" s="64"/>
    </row>
    <row r="17" spans="1:20" s="12" customFormat="1" x14ac:dyDescent="0.25">
      <c r="A17" s="9">
        <v>1</v>
      </c>
      <c r="B17" s="10">
        <v>2</v>
      </c>
      <c r="C17" s="11" t="s">
        <v>17</v>
      </c>
      <c r="D17" s="11" t="s">
        <v>22</v>
      </c>
      <c r="E17" s="11" t="s">
        <v>23</v>
      </c>
      <c r="F17" s="11" t="s">
        <v>24</v>
      </c>
      <c r="G17" s="11" t="s">
        <v>25</v>
      </c>
      <c r="H17" s="11" t="s">
        <v>26</v>
      </c>
      <c r="I17" s="11" t="s">
        <v>27</v>
      </c>
      <c r="J17" s="11" t="s">
        <v>28</v>
      </c>
      <c r="K17" s="11" t="s">
        <v>29</v>
      </c>
      <c r="L17" s="11" t="s">
        <v>30</v>
      </c>
      <c r="M17" s="11" t="s">
        <v>31</v>
      </c>
      <c r="N17" s="11" t="s">
        <v>32</v>
      </c>
      <c r="O17" s="11" t="s">
        <v>33</v>
      </c>
      <c r="P17" s="11" t="s">
        <v>34</v>
      </c>
      <c r="Q17" s="11" t="s">
        <v>35</v>
      </c>
      <c r="R17" s="11" t="s">
        <v>36</v>
      </c>
    </row>
    <row r="18" spans="1:20" s="6" customFormat="1" ht="112.5" x14ac:dyDescent="0.25">
      <c r="A18" s="45" t="s">
        <v>41</v>
      </c>
      <c r="B18" s="46" t="s">
        <v>42</v>
      </c>
      <c r="C18" s="47" t="s">
        <v>43</v>
      </c>
      <c r="D18" s="48" t="s">
        <v>44</v>
      </c>
      <c r="E18" s="53"/>
      <c r="F18" s="53"/>
      <c r="G18" s="53">
        <v>12000</v>
      </c>
      <c r="H18" s="54"/>
      <c r="I18" s="54">
        <v>52736</v>
      </c>
      <c r="J18" s="54"/>
      <c r="K18" s="54">
        <v>34626.720000000001</v>
      </c>
      <c r="L18" s="54">
        <v>8500</v>
      </c>
      <c r="M18" s="54"/>
      <c r="N18" s="54">
        <v>5800</v>
      </c>
      <c r="O18" s="54">
        <v>46746.81</v>
      </c>
      <c r="P18" s="54">
        <v>14195.179</v>
      </c>
      <c r="Q18" s="54"/>
      <c r="R18" s="54">
        <f t="shared" ref="R18:R30" si="0">SUM(E18:Q18)</f>
        <v>174604.709</v>
      </c>
      <c r="S18" s="22"/>
    </row>
    <row r="19" spans="1:20" s="6" customFormat="1" ht="56.25" x14ac:dyDescent="0.25">
      <c r="A19" s="18" t="s">
        <v>45</v>
      </c>
      <c r="B19" s="20" t="s">
        <v>42</v>
      </c>
      <c r="C19" s="21" t="s">
        <v>43</v>
      </c>
      <c r="D19" s="19" t="s">
        <v>46</v>
      </c>
      <c r="E19" s="55">
        <v>4100</v>
      </c>
      <c r="F19" s="55"/>
      <c r="G19" s="55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>
        <f t="shared" si="0"/>
        <v>4100</v>
      </c>
      <c r="S19" s="22"/>
    </row>
    <row r="20" spans="1:20" s="6" customFormat="1" ht="56.25" x14ac:dyDescent="0.25">
      <c r="A20" s="18" t="s">
        <v>17</v>
      </c>
      <c r="B20" s="20" t="s">
        <v>42</v>
      </c>
      <c r="C20" s="21" t="s">
        <v>43</v>
      </c>
      <c r="D20" s="19" t="s">
        <v>47</v>
      </c>
      <c r="E20" s="55"/>
      <c r="F20" s="55"/>
      <c r="G20" s="55"/>
      <c r="H20" s="56">
        <v>797.83900000000006</v>
      </c>
      <c r="I20" s="56"/>
      <c r="J20" s="56"/>
      <c r="K20" s="56"/>
      <c r="L20" s="56"/>
      <c r="M20" s="56"/>
      <c r="N20" s="56"/>
      <c r="O20" s="56"/>
      <c r="P20" s="56"/>
      <c r="Q20" s="56"/>
      <c r="R20" s="56">
        <f t="shared" si="0"/>
        <v>797.83900000000006</v>
      </c>
      <c r="S20" s="22"/>
    </row>
    <row r="21" spans="1:20" s="6" customFormat="1" ht="112.5" x14ac:dyDescent="0.25">
      <c r="A21" s="18" t="s">
        <v>22</v>
      </c>
      <c r="B21" s="20" t="s">
        <v>48</v>
      </c>
      <c r="C21" s="21" t="s">
        <v>49</v>
      </c>
      <c r="D21" s="19" t="s">
        <v>47</v>
      </c>
      <c r="E21" s="55"/>
      <c r="F21" s="55"/>
      <c r="G21" s="55"/>
      <c r="H21" s="56"/>
      <c r="I21" s="56"/>
      <c r="J21" s="56"/>
      <c r="K21" s="56"/>
      <c r="L21" s="56">
        <v>100</v>
      </c>
      <c r="M21" s="56"/>
      <c r="N21" s="56"/>
      <c r="O21" s="56"/>
      <c r="P21" s="56"/>
      <c r="Q21" s="56"/>
      <c r="R21" s="56">
        <f t="shared" si="0"/>
        <v>100</v>
      </c>
      <c r="S21" s="22"/>
    </row>
    <row r="22" spans="1:20" s="6" customFormat="1" ht="112.5" x14ac:dyDescent="0.25">
      <c r="A22" s="18" t="s">
        <v>23</v>
      </c>
      <c r="B22" s="20" t="s">
        <v>50</v>
      </c>
      <c r="C22" s="21" t="s">
        <v>51</v>
      </c>
      <c r="D22" s="19" t="s">
        <v>52</v>
      </c>
      <c r="E22" s="55"/>
      <c r="F22" s="55"/>
      <c r="G22" s="55"/>
      <c r="H22" s="56"/>
      <c r="I22" s="56"/>
      <c r="J22" s="56"/>
      <c r="K22" s="56"/>
      <c r="L22" s="56"/>
      <c r="M22" s="56"/>
      <c r="N22" s="56"/>
      <c r="O22" s="56"/>
      <c r="P22" s="56"/>
      <c r="Q22" s="56">
        <v>150</v>
      </c>
      <c r="R22" s="56">
        <f t="shared" si="0"/>
        <v>150</v>
      </c>
      <c r="S22" s="22"/>
    </row>
    <row r="23" spans="1:20" s="6" customFormat="1" ht="112.5" x14ac:dyDescent="0.25">
      <c r="A23" s="18" t="s">
        <v>24</v>
      </c>
      <c r="B23" s="20" t="s">
        <v>53</v>
      </c>
      <c r="C23" s="21" t="s">
        <v>54</v>
      </c>
      <c r="D23" s="19" t="s">
        <v>44</v>
      </c>
      <c r="E23" s="55">
        <v>54000</v>
      </c>
      <c r="F23" s="55"/>
      <c r="G23" s="55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>
        <f t="shared" si="0"/>
        <v>54000</v>
      </c>
      <c r="S23" s="22"/>
    </row>
    <row r="24" spans="1:20" s="44" customFormat="1" ht="56.25" x14ac:dyDescent="0.25">
      <c r="A24" s="49"/>
      <c r="B24" s="50" t="s">
        <v>55</v>
      </c>
      <c r="C24" s="51"/>
      <c r="D24" s="52"/>
      <c r="E24" s="57">
        <v>54000</v>
      </c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>
        <f t="shared" si="0"/>
        <v>54000</v>
      </c>
      <c r="S24" s="43"/>
    </row>
    <row r="25" spans="1:20" s="6" customFormat="1" ht="56.25" x14ac:dyDescent="0.25">
      <c r="A25" s="18" t="s">
        <v>25</v>
      </c>
      <c r="B25" s="20" t="s">
        <v>56</v>
      </c>
      <c r="C25" s="21" t="s">
        <v>57</v>
      </c>
      <c r="D25" s="19" t="s">
        <v>47</v>
      </c>
      <c r="E25" s="59"/>
      <c r="F25" s="55">
        <v>62.5</v>
      </c>
      <c r="G25" s="55"/>
      <c r="H25" s="56"/>
      <c r="I25" s="56"/>
      <c r="J25" s="56">
        <v>62.5</v>
      </c>
      <c r="K25" s="56"/>
      <c r="L25" s="56">
        <v>125</v>
      </c>
      <c r="M25" s="56">
        <v>232.82786999999999</v>
      </c>
      <c r="N25" s="56"/>
      <c r="O25" s="56"/>
      <c r="P25" s="56"/>
      <c r="Q25" s="56"/>
      <c r="R25" s="56">
        <f t="shared" si="0"/>
        <v>482.82786999999996</v>
      </c>
      <c r="S25" s="22"/>
    </row>
    <row r="26" spans="1:20" s="44" customFormat="1" ht="56.25" x14ac:dyDescent="0.25">
      <c r="A26" s="39"/>
      <c r="B26" s="40" t="s">
        <v>55</v>
      </c>
      <c r="C26" s="41"/>
      <c r="D26" s="42"/>
      <c r="E26" s="60"/>
      <c r="F26" s="61">
        <v>50</v>
      </c>
      <c r="G26" s="61"/>
      <c r="H26" s="62"/>
      <c r="I26" s="62"/>
      <c r="J26" s="62">
        <v>50</v>
      </c>
      <c r="K26" s="62"/>
      <c r="L26" s="62">
        <v>100</v>
      </c>
      <c r="M26" s="62">
        <v>153.9</v>
      </c>
      <c r="N26" s="62"/>
      <c r="O26" s="62"/>
      <c r="P26" s="62"/>
      <c r="Q26" s="62"/>
      <c r="R26" s="62">
        <f t="shared" si="0"/>
        <v>353.9</v>
      </c>
      <c r="S26" s="43"/>
    </row>
    <row r="27" spans="1:20" s="6" customFormat="1" ht="20.25" x14ac:dyDescent="0.25">
      <c r="A27" s="25"/>
      <c r="B27" s="26" t="s">
        <v>18</v>
      </c>
      <c r="C27" s="25"/>
      <c r="D27" s="27"/>
      <c r="E27" s="28">
        <v>58100</v>
      </c>
      <c r="F27" s="28">
        <v>62.5</v>
      </c>
      <c r="G27" s="28">
        <v>12000</v>
      </c>
      <c r="H27" s="28">
        <v>797.83900000000006</v>
      </c>
      <c r="I27" s="28">
        <v>52736</v>
      </c>
      <c r="J27" s="28">
        <v>62.5</v>
      </c>
      <c r="K27" s="28">
        <v>34626.720000000001</v>
      </c>
      <c r="L27" s="28">
        <v>8725</v>
      </c>
      <c r="M27" s="28">
        <v>232.82786999999999</v>
      </c>
      <c r="N27" s="28">
        <v>5800</v>
      </c>
      <c r="O27" s="28">
        <v>46746.81</v>
      </c>
      <c r="P27" s="28">
        <v>14195.179</v>
      </c>
      <c r="Q27" s="28">
        <v>150</v>
      </c>
      <c r="R27" s="28">
        <f t="shared" si="0"/>
        <v>234235.37587000002</v>
      </c>
      <c r="S27" s="28"/>
      <c r="T27" s="29"/>
    </row>
    <row r="28" spans="1:20" s="6" customFormat="1" ht="40.5" x14ac:dyDescent="0.25">
      <c r="A28" s="25"/>
      <c r="B28" s="26" t="s">
        <v>58</v>
      </c>
      <c r="C28" s="25"/>
      <c r="D28" s="27"/>
      <c r="E28" s="28">
        <v>4100</v>
      </c>
      <c r="F28" s="28">
        <v>12.5</v>
      </c>
      <c r="G28" s="28">
        <v>12000</v>
      </c>
      <c r="H28" s="28">
        <v>797.83900000000006</v>
      </c>
      <c r="I28" s="28">
        <v>52736</v>
      </c>
      <c r="J28" s="28">
        <v>12.5</v>
      </c>
      <c r="K28" s="28">
        <v>34626.720000000001</v>
      </c>
      <c r="L28" s="28">
        <v>8625</v>
      </c>
      <c r="M28" s="28">
        <v>78.927869999999999</v>
      </c>
      <c r="N28" s="28">
        <v>5800</v>
      </c>
      <c r="O28" s="28">
        <v>46746.81</v>
      </c>
      <c r="P28" s="28">
        <v>14195.179</v>
      </c>
      <c r="Q28" s="28">
        <v>150</v>
      </c>
      <c r="R28" s="28">
        <f t="shared" si="0"/>
        <v>179881.47587000002</v>
      </c>
      <c r="S28" s="28"/>
      <c r="T28" s="29"/>
    </row>
    <row r="29" spans="1:20" s="6" customFormat="1" ht="40.5" x14ac:dyDescent="0.25">
      <c r="A29" s="25"/>
      <c r="B29" s="26" t="s">
        <v>59</v>
      </c>
      <c r="C29" s="25"/>
      <c r="D29" s="27"/>
      <c r="E29" s="28">
        <v>54000</v>
      </c>
      <c r="F29" s="28">
        <v>50</v>
      </c>
      <c r="G29" s="28"/>
      <c r="H29" s="28"/>
      <c r="I29" s="28"/>
      <c r="J29" s="28">
        <v>50</v>
      </c>
      <c r="K29" s="28"/>
      <c r="L29" s="28">
        <v>100</v>
      </c>
      <c r="M29" s="28">
        <v>153.9</v>
      </c>
      <c r="N29" s="28"/>
      <c r="O29" s="28"/>
      <c r="P29" s="28"/>
      <c r="Q29" s="28"/>
      <c r="R29" s="28">
        <f t="shared" si="0"/>
        <v>54353.9</v>
      </c>
      <c r="S29" s="28"/>
      <c r="T29" s="29"/>
    </row>
    <row r="30" spans="1:20" s="6" customFormat="1" ht="60.75" x14ac:dyDescent="0.25">
      <c r="A30" s="30"/>
      <c r="B30" s="31" t="s">
        <v>55</v>
      </c>
      <c r="C30" s="30"/>
      <c r="D30" s="32"/>
      <c r="E30" s="33">
        <v>54000</v>
      </c>
      <c r="F30" s="33">
        <v>50</v>
      </c>
      <c r="G30" s="33"/>
      <c r="H30" s="33"/>
      <c r="I30" s="33"/>
      <c r="J30" s="33">
        <v>50</v>
      </c>
      <c r="K30" s="33"/>
      <c r="L30" s="33">
        <v>100</v>
      </c>
      <c r="M30" s="33">
        <v>153.9</v>
      </c>
      <c r="N30" s="33"/>
      <c r="O30" s="33"/>
      <c r="P30" s="33"/>
      <c r="Q30" s="33"/>
      <c r="R30" s="33">
        <f t="shared" si="0"/>
        <v>54353.9</v>
      </c>
      <c r="S30" s="33"/>
      <c r="T30" s="34"/>
    </row>
    <row r="31" spans="1:20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6"/>
      <c r="Q31" s="16"/>
      <c r="R31" s="24" t="s">
        <v>21</v>
      </c>
    </row>
    <row r="32" spans="1:20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6"/>
      <c r="Q32" s="16"/>
      <c r="R32" s="16"/>
    </row>
    <row r="33" spans="2:18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6"/>
      <c r="Q33" s="16"/>
      <c r="R33" s="16"/>
    </row>
    <row r="34" spans="2:18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6"/>
      <c r="Q34" s="16"/>
      <c r="R34" s="16"/>
    </row>
    <row r="35" spans="2:18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6"/>
      <c r="Q35" s="16"/>
      <c r="R35" s="16"/>
    </row>
    <row r="36" spans="2:18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6"/>
      <c r="Q36" s="16"/>
      <c r="R36" s="16"/>
    </row>
    <row r="37" spans="2:18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6"/>
      <c r="Q37" s="16"/>
      <c r="R37" s="16"/>
    </row>
    <row r="38" spans="2:18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6"/>
      <c r="Q38" s="16"/>
      <c r="R38" s="16"/>
    </row>
    <row r="39" spans="2:18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  <c r="Q39" s="16"/>
      <c r="R39" s="16"/>
    </row>
    <row r="40" spans="2:18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6"/>
      <c r="Q40" s="16"/>
      <c r="R40" s="16"/>
    </row>
    <row r="41" spans="2:18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6"/>
      <c r="Q41" s="16"/>
      <c r="R41" s="16"/>
    </row>
    <row r="42" spans="2:18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6"/>
      <c r="Q42" s="16"/>
      <c r="R42" s="16"/>
    </row>
    <row r="43" spans="2:18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6"/>
      <c r="Q43" s="16"/>
      <c r="R43" s="16"/>
    </row>
    <row r="44" spans="2:18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6"/>
      <c r="Q44" s="16"/>
      <c r="R44" s="16"/>
    </row>
    <row r="45" spans="2:18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6"/>
      <c r="Q45" s="16"/>
      <c r="R45" s="16"/>
    </row>
    <row r="46" spans="2:18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  <c r="Q46" s="16"/>
      <c r="R46" s="16"/>
    </row>
    <row r="47" spans="2:18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6"/>
      <c r="Q47" s="16"/>
      <c r="R47" s="16"/>
    </row>
    <row r="48" spans="2:18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  <c r="Q48" s="16"/>
      <c r="R48" s="16"/>
    </row>
    <row r="49" spans="2:18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6"/>
      <c r="Q49" s="16"/>
      <c r="R49" s="16"/>
    </row>
    <row r="50" spans="2:18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  <c r="Q50" s="16"/>
      <c r="R50" s="16"/>
    </row>
    <row r="51" spans="2:18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/>
      <c r="Q51" s="16"/>
      <c r="R51" s="16"/>
    </row>
    <row r="52" spans="2:18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/>
      <c r="Q52" s="16"/>
      <c r="R52" s="16"/>
    </row>
    <row r="53" spans="2:18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/>
      <c r="Q53" s="16"/>
      <c r="R53" s="16"/>
    </row>
    <row r="54" spans="2:18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6"/>
      <c r="Q54" s="16"/>
      <c r="R54" s="16"/>
    </row>
    <row r="55" spans="2:18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6"/>
      <c r="Q55" s="16"/>
      <c r="R55" s="16"/>
    </row>
    <row r="56" spans="2:18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6"/>
      <c r="Q56" s="16"/>
      <c r="R56" s="16"/>
    </row>
    <row r="57" spans="2:18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6"/>
      <c r="Q57" s="16"/>
      <c r="R57" s="16"/>
    </row>
    <row r="58" spans="2:18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6"/>
      <c r="Q58" s="16"/>
      <c r="R58" s="16"/>
    </row>
    <row r="59" spans="2:18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6"/>
      <c r="Q59" s="16"/>
      <c r="R59" s="16"/>
    </row>
    <row r="60" spans="2:18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6"/>
      <c r="Q60" s="16"/>
      <c r="R60" s="16"/>
    </row>
    <row r="61" spans="2:18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6"/>
      <c r="Q61" s="16"/>
      <c r="R61" s="16"/>
    </row>
    <row r="62" spans="2:18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6"/>
      <c r="Q62" s="16"/>
      <c r="R62" s="16"/>
    </row>
    <row r="63" spans="2:18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6"/>
      <c r="Q63" s="16"/>
      <c r="R63" s="16"/>
    </row>
    <row r="64" spans="2:18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6"/>
      <c r="Q64" s="16"/>
      <c r="R64" s="16"/>
    </row>
    <row r="65" spans="2:18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6"/>
      <c r="Q65" s="16"/>
      <c r="R65" s="16"/>
    </row>
    <row r="66" spans="2:18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6"/>
      <c r="Q66" s="16"/>
      <c r="R66" s="16"/>
    </row>
    <row r="67" spans="2:18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6"/>
      <c r="Q67" s="16"/>
      <c r="R67" s="16"/>
    </row>
    <row r="68" spans="2:18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6"/>
      <c r="Q68" s="16"/>
      <c r="R68" s="16"/>
    </row>
    <row r="69" spans="2:18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6"/>
      <c r="Q69" s="16"/>
      <c r="R69" s="16"/>
    </row>
    <row r="70" spans="2:18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  <c r="Q70" s="16"/>
      <c r="R70" s="16"/>
    </row>
    <row r="71" spans="2:18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6"/>
      <c r="Q71" s="16"/>
      <c r="R71" s="16"/>
    </row>
    <row r="72" spans="2:18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6"/>
      <c r="Q72" s="16"/>
      <c r="R72" s="16"/>
    </row>
    <row r="73" spans="2:18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6"/>
      <c r="Q73" s="16"/>
      <c r="R73" s="16"/>
    </row>
    <row r="74" spans="2:18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6"/>
      <c r="Q74" s="16"/>
      <c r="R74" s="16"/>
    </row>
    <row r="75" spans="2:18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6"/>
      <c r="Q75" s="16"/>
      <c r="R75" s="16"/>
    </row>
    <row r="76" spans="2:18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6"/>
      <c r="R76" s="16"/>
    </row>
    <row r="77" spans="2:18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16"/>
      <c r="R77" s="16"/>
    </row>
    <row r="78" spans="2:18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16"/>
      <c r="R78" s="16"/>
    </row>
    <row r="79" spans="2:18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6"/>
      <c r="Q79" s="16"/>
      <c r="R79" s="16"/>
    </row>
    <row r="80" spans="2:18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6"/>
      <c r="Q80" s="16"/>
      <c r="R80" s="16"/>
    </row>
    <row r="81" spans="2:18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6"/>
      <c r="Q81" s="16"/>
      <c r="R81" s="16"/>
    </row>
    <row r="82" spans="2:18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6"/>
      <c r="Q82" s="16"/>
      <c r="R82" s="16"/>
    </row>
    <row r="83" spans="2:18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6"/>
      <c r="Q83" s="16"/>
      <c r="R83" s="16"/>
    </row>
    <row r="84" spans="2:18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6"/>
      <c r="Q84" s="16"/>
      <c r="R84" s="16"/>
    </row>
    <row r="85" spans="2:18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6"/>
      <c r="Q85" s="16"/>
      <c r="R85" s="16"/>
    </row>
    <row r="86" spans="2:18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6"/>
      <c r="Q86" s="16"/>
      <c r="R86" s="16"/>
    </row>
    <row r="87" spans="2:18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6"/>
      <c r="Q87" s="16"/>
      <c r="R87" s="16"/>
    </row>
    <row r="88" spans="2:18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6"/>
      <c r="Q88" s="16"/>
      <c r="R88" s="16"/>
    </row>
    <row r="89" spans="2:18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6"/>
      <c r="Q89" s="16"/>
      <c r="R89" s="16"/>
    </row>
    <row r="90" spans="2:18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6"/>
      <c r="Q90" s="16"/>
      <c r="R90" s="16"/>
    </row>
    <row r="91" spans="2:18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6"/>
      <c r="Q91" s="16"/>
      <c r="R91" s="16"/>
    </row>
    <row r="92" spans="2:18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6"/>
      <c r="Q92" s="16"/>
      <c r="R92" s="16"/>
    </row>
    <row r="93" spans="2:18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6"/>
      <c r="Q93" s="16"/>
      <c r="R93" s="16"/>
    </row>
    <row r="94" spans="2:18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6"/>
      <c r="Q94" s="16"/>
      <c r="R94" s="16"/>
    </row>
    <row r="95" spans="2:18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6"/>
      <c r="Q95" s="16"/>
      <c r="R95" s="16"/>
    </row>
    <row r="96" spans="2:18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6"/>
      <c r="Q96" s="16"/>
      <c r="R96" s="16"/>
    </row>
    <row r="97" spans="2:18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6"/>
      <c r="Q97" s="16"/>
      <c r="R97" s="16"/>
    </row>
    <row r="98" spans="2:18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6"/>
      <c r="Q98" s="16"/>
      <c r="R98" s="16"/>
    </row>
    <row r="99" spans="2:18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6"/>
      <c r="Q99" s="16"/>
      <c r="R99" s="16"/>
    </row>
    <row r="100" spans="2:18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6"/>
      <c r="Q100" s="16"/>
      <c r="R100" s="16"/>
    </row>
    <row r="101" spans="2:18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6"/>
      <c r="Q101" s="16"/>
      <c r="R101" s="16"/>
    </row>
    <row r="102" spans="2:18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6"/>
      <c r="Q102" s="16"/>
      <c r="R102" s="16"/>
    </row>
    <row r="103" spans="2:18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6"/>
      <c r="Q103" s="16"/>
      <c r="R103" s="16"/>
    </row>
    <row r="104" spans="2:18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6"/>
      <c r="Q104" s="16"/>
      <c r="R104" s="16"/>
    </row>
    <row r="105" spans="2:18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6"/>
      <c r="Q105" s="16"/>
      <c r="R105" s="16"/>
    </row>
    <row r="106" spans="2:18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6"/>
      <c r="Q106" s="16"/>
      <c r="R106" s="16"/>
    </row>
    <row r="107" spans="2:18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6"/>
      <c r="Q107" s="16"/>
      <c r="R107" s="16"/>
    </row>
    <row r="108" spans="2:18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6"/>
      <c r="Q108" s="16"/>
      <c r="R108" s="16"/>
    </row>
    <row r="109" spans="2:18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6"/>
      <c r="Q109" s="16"/>
      <c r="R109" s="16"/>
    </row>
    <row r="110" spans="2:18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6"/>
      <c r="Q110" s="16"/>
      <c r="R110" s="16"/>
    </row>
    <row r="111" spans="2:18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2:18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4:18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4:18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4:18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4:18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4:18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4:18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4:18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4:18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4:18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4:18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4:18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4:18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4:18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4:18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4:18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4:18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4:18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4:18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4:18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4:18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4:18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4:18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4:18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4:18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4:18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4:18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4:18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4:18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4:18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4:18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4:18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4:18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4:18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4:18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4:18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4:18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4:18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4:18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4:18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4:18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4:18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4:18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4:18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4:18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4:18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4:18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4:18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4:18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4:18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4:18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4:18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4:18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4:18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4:18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4:18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4:18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4:18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4:18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4:18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4:18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4:18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4:18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4:18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4:18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4:18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4:18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4:18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4:18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4:18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4:18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4:18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4:18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4:18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4:18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4:18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4:18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4:18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4:18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4:18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4:18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4:18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4:18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4:18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4:18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4:18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4:18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4:18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4:18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4:18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4:18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4:18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4:18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4:18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4:18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4:18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4:18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4:18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4:18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4:18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4:18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4:18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4:18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4:18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4:18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4:18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4:18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4:18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4:18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4:18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4:18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4:18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4:18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4:18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4:18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4:18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4:18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4:18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4:18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4:18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4:18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4:18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4:18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4:18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4:18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4:18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4:18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4:18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4:18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4:18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4:18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4:18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4:18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4:18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4:18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4:18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4:18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4:18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4:18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4:18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4:18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4:18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4:18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4:18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4:18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4:18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4:18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4:18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4:18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4:18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4:18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4:18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4:18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4:18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4:18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4:18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4:18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4:18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4:18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4:18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4:18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4:18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4:18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4:18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4:18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4:18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4:18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4:18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4:18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4:18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4:18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4:18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4:18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4:18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4:18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4:18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4:18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4:18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4:18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4:18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4:18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4:18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4:18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4:18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4:18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4:18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4:18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4:18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4:18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4:18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4:18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4:18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4:18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4:18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4:18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4:18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4:18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4:18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4:18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4:18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4:18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4:18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4:18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4:18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4:18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4:18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4:18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4:18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4:18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4:18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4:18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4:18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4:18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4:18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4:18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4:18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4:18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4:18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4:18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4:18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4:18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4:18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4:18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4:18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4:18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4:18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4:18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4:18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4:18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4:18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4:18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4:18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4:18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4:18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4:18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4:18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4:18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4:18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4:18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4:18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4:18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4:18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4:18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4:18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4:18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4:18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4:18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4:18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4:18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4:18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4:18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4:18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4:18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4:18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4:18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4:18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4:18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4:18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4:18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4:18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4:18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4:18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4:18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4:18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4:18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4:18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4:18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4:18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4:18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4:18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4:18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4:18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4:18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4:18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4:18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4:18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4:18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4:18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4:18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4:18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4:18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4:18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4:18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4:18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4:18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4:18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4:18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4:18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4:18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4:18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4:18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4:18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4:18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4:18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4:18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4:18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4:18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4:18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4:18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4:18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4:18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4:18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4:18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4:18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4:18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4:18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4:18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4:18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4:18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4:18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4:18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  <row r="423" spans="4:18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</row>
    <row r="424" spans="4:18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</row>
    <row r="425" spans="4:18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</row>
    <row r="426" spans="4:18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</row>
    <row r="427" spans="4:18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</row>
    <row r="428" spans="4:18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</row>
    <row r="429" spans="4:18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</row>
    <row r="430" spans="4:18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</row>
    <row r="431" spans="4:18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</row>
    <row r="432" spans="4:18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</row>
    <row r="433" spans="4:18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</row>
    <row r="434" spans="4:18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</row>
    <row r="435" spans="4:18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</row>
    <row r="436" spans="4:18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</row>
    <row r="437" spans="4:18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</row>
    <row r="438" spans="4:18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</row>
    <row r="439" spans="4:18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</row>
    <row r="440" spans="4:18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</row>
    <row r="441" spans="4:18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</row>
    <row r="442" spans="4:18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</row>
    <row r="443" spans="4:18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</row>
    <row r="444" spans="4:18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</row>
    <row r="445" spans="4:18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</row>
    <row r="446" spans="4:18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</row>
    <row r="447" spans="4:18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</row>
    <row r="448" spans="4:18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</row>
    <row r="449" spans="4:18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</row>
    <row r="450" spans="4:18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</row>
    <row r="451" spans="4:18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</row>
    <row r="452" spans="4:18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</row>
    <row r="453" spans="4:18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</row>
    <row r="454" spans="4:18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</row>
    <row r="455" spans="4:18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</row>
    <row r="456" spans="4:18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</row>
    <row r="457" spans="4:18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</row>
    <row r="458" spans="4:18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</row>
    <row r="459" spans="4:18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</row>
    <row r="460" spans="4:18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</row>
    <row r="461" spans="4:18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</row>
    <row r="462" spans="4:18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</row>
    <row r="463" spans="4:18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</row>
    <row r="464" spans="4:18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</row>
    <row r="465" spans="4:18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</row>
    <row r="466" spans="4:18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</row>
    <row r="467" spans="4:18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</row>
    <row r="468" spans="4:18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</row>
    <row r="469" spans="4:18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</row>
    <row r="470" spans="4:18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</row>
    <row r="471" spans="4:18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</row>
    <row r="472" spans="4:18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</row>
    <row r="473" spans="4:18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</row>
    <row r="474" spans="4:18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</row>
    <row r="475" spans="4:18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</row>
    <row r="476" spans="4:18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</row>
    <row r="477" spans="4:18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</row>
    <row r="478" spans="4:18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</row>
    <row r="479" spans="4:18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</row>
    <row r="480" spans="4:18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</row>
    <row r="481" spans="4:18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</row>
    <row r="482" spans="4:18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</row>
    <row r="483" spans="4:18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</row>
    <row r="484" spans="4:18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</row>
    <row r="485" spans="4:18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</row>
    <row r="486" spans="4:18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</row>
    <row r="487" spans="4:18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</row>
    <row r="488" spans="4:18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</row>
    <row r="489" spans="4:18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</row>
    <row r="490" spans="4:18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</row>
    <row r="491" spans="4:18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</row>
    <row r="492" spans="4:18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</row>
    <row r="493" spans="4:18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</row>
    <row r="494" spans="4:18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</row>
    <row r="495" spans="4:18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</row>
    <row r="496" spans="4:18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</row>
    <row r="497" spans="4:18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</row>
    <row r="498" spans="4:18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</row>
    <row r="499" spans="4:18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</row>
    <row r="500" spans="4:18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</row>
    <row r="501" spans="4:18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</row>
    <row r="502" spans="4:18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</row>
    <row r="503" spans="4:18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</row>
    <row r="504" spans="4:18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</row>
    <row r="505" spans="4:18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</row>
    <row r="506" spans="4:18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</row>
    <row r="507" spans="4:18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</row>
    <row r="508" spans="4:18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</row>
    <row r="509" spans="4:18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</row>
    <row r="510" spans="4:18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</row>
    <row r="511" spans="4:18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</row>
    <row r="512" spans="4:18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</row>
    <row r="513" spans="4:18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</row>
    <row r="514" spans="4:18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</row>
    <row r="515" spans="4:18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</row>
    <row r="516" spans="4:18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</row>
    <row r="517" spans="4:18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</row>
    <row r="518" spans="4:18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</row>
    <row r="519" spans="4:18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</row>
    <row r="520" spans="4:18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</row>
    <row r="521" spans="4:18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</row>
    <row r="522" spans="4:18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</row>
    <row r="523" spans="4:18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</row>
    <row r="524" spans="4:18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</row>
    <row r="525" spans="4:18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</row>
    <row r="526" spans="4:18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</row>
    <row r="527" spans="4:18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</row>
    <row r="528" spans="4:18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</row>
    <row r="529" spans="4:18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</row>
    <row r="530" spans="4:18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</row>
    <row r="531" spans="4:18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</row>
    <row r="532" spans="4:18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</row>
    <row r="533" spans="4:18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</row>
    <row r="534" spans="4:18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</row>
    <row r="535" spans="4:18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</row>
    <row r="536" spans="4:18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</row>
    <row r="537" spans="4:18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</row>
    <row r="538" spans="4:18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</row>
    <row r="539" spans="4:18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</row>
    <row r="540" spans="4:18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</row>
    <row r="541" spans="4:18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</row>
    <row r="542" spans="4:18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</row>
    <row r="543" spans="4:18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</row>
    <row r="544" spans="4:18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</row>
    <row r="545" spans="4:18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</row>
    <row r="546" spans="4:18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</row>
    <row r="547" spans="4:18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</row>
    <row r="548" spans="4:18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</row>
    <row r="549" spans="4:18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</row>
    <row r="550" spans="4:18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</row>
    <row r="551" spans="4:18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</row>
    <row r="552" spans="4:18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</row>
    <row r="553" spans="4:18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</row>
    <row r="554" spans="4:18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</row>
    <row r="555" spans="4:18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</row>
    <row r="556" spans="4:18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</row>
    <row r="557" spans="4:18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</row>
    <row r="558" spans="4:18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</row>
    <row r="559" spans="4:18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</row>
    <row r="560" spans="4:18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</row>
    <row r="561" spans="4:18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</row>
    <row r="562" spans="4:18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</row>
    <row r="563" spans="4:18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</row>
    <row r="564" spans="4:18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</row>
    <row r="565" spans="4:18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</row>
    <row r="566" spans="4:18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</row>
    <row r="567" spans="4:18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</row>
    <row r="568" spans="4:18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</row>
    <row r="569" spans="4:18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</row>
    <row r="570" spans="4:18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</row>
    <row r="571" spans="4:18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</row>
    <row r="572" spans="4:18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</row>
    <row r="573" spans="4:18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</row>
    <row r="574" spans="4:18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</row>
    <row r="575" spans="4:18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</row>
    <row r="576" spans="4:18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</row>
    <row r="577" spans="4:18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</row>
    <row r="578" spans="4:18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</row>
    <row r="579" spans="4:18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</row>
    <row r="580" spans="4:18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</row>
    <row r="581" spans="4:18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</row>
    <row r="582" spans="4:18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</row>
    <row r="583" spans="4:18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</row>
    <row r="584" spans="4:18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</row>
    <row r="585" spans="4:18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</row>
    <row r="586" spans="4:18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</row>
    <row r="587" spans="4:18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</row>
    <row r="588" spans="4:18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</row>
    <row r="589" spans="4:18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</row>
    <row r="590" spans="4:18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</row>
    <row r="591" spans="4:18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</row>
    <row r="592" spans="4:18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</row>
    <row r="593" spans="4:18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</row>
    <row r="594" spans="4:18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</row>
    <row r="595" spans="4:18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</row>
    <row r="596" spans="4:18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</row>
    <row r="597" spans="4:18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</row>
    <row r="598" spans="4:18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</row>
    <row r="599" spans="4:18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</row>
    <row r="600" spans="4:18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</row>
    <row r="601" spans="4:18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</row>
    <row r="602" spans="4:18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</row>
    <row r="603" spans="4:18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</row>
    <row r="604" spans="4:18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</row>
    <row r="605" spans="4:18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</row>
    <row r="606" spans="4:18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</row>
    <row r="607" spans="4:18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</row>
    <row r="608" spans="4:18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</row>
    <row r="609" spans="4:18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</row>
    <row r="610" spans="4:18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</row>
    <row r="611" spans="4:18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</row>
    <row r="612" spans="4:18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</row>
    <row r="613" spans="4:18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</row>
    <row r="614" spans="4:18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</row>
    <row r="615" spans="4:18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</row>
    <row r="616" spans="4:18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</row>
    <row r="617" spans="4:18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</row>
    <row r="618" spans="4:18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</row>
    <row r="619" spans="4:18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</row>
    <row r="620" spans="4:18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</row>
    <row r="621" spans="4:18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</row>
    <row r="622" spans="4:18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</row>
    <row r="623" spans="4:18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</row>
    <row r="624" spans="4:18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</row>
    <row r="625" spans="4:18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</row>
    <row r="626" spans="4:18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</row>
    <row r="627" spans="4:18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</row>
    <row r="628" spans="4:18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</row>
    <row r="629" spans="4:18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</row>
    <row r="630" spans="4:18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</row>
    <row r="631" spans="4:18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</row>
    <row r="632" spans="4:18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</row>
    <row r="633" spans="4:18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</row>
    <row r="634" spans="4:18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</row>
    <row r="635" spans="4:18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</row>
    <row r="636" spans="4:18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</row>
    <row r="637" spans="4:18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</row>
    <row r="638" spans="4:18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</row>
    <row r="639" spans="4:18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</row>
    <row r="640" spans="4:18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</row>
    <row r="641" spans="4:18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</row>
    <row r="642" spans="4:18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</row>
    <row r="643" spans="4:18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</row>
    <row r="644" spans="4:18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</row>
    <row r="645" spans="4:18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</row>
    <row r="646" spans="4:18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</row>
    <row r="647" spans="4:18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</row>
    <row r="648" spans="4:18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</row>
    <row r="649" spans="4:18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</row>
    <row r="650" spans="4:18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</row>
    <row r="651" spans="4:18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</row>
    <row r="652" spans="4:18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</row>
    <row r="653" spans="4:18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</row>
    <row r="654" spans="4:18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</row>
    <row r="655" spans="4:18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</row>
    <row r="656" spans="4:18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</row>
    <row r="657" spans="4:18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</row>
    <row r="658" spans="4:18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</row>
    <row r="659" spans="4:18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</row>
    <row r="660" spans="4:18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</row>
    <row r="661" spans="4:18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</row>
    <row r="662" spans="4:18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</row>
    <row r="663" spans="4:18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</row>
    <row r="664" spans="4:18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</row>
    <row r="665" spans="4:18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</row>
    <row r="666" spans="4:18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</row>
    <row r="667" spans="4:18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</row>
    <row r="668" spans="4:18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</row>
    <row r="669" spans="4:18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</row>
    <row r="670" spans="4:18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</row>
    <row r="671" spans="4:18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</row>
    <row r="672" spans="4:18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</row>
    <row r="673" spans="4:18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</row>
    <row r="674" spans="4:18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</row>
    <row r="675" spans="4:18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</row>
    <row r="676" spans="4:18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</row>
    <row r="677" spans="4:18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</row>
    <row r="678" spans="4:18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</row>
    <row r="679" spans="4:18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</row>
    <row r="680" spans="4:18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</row>
    <row r="681" spans="4:18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</row>
    <row r="682" spans="4:18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</row>
    <row r="683" spans="4:18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</row>
    <row r="684" spans="4:18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</row>
    <row r="685" spans="4:18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</row>
    <row r="686" spans="4:18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</row>
    <row r="687" spans="4:18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</row>
    <row r="688" spans="4:18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</row>
    <row r="689" spans="4:18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</row>
    <row r="690" spans="4:18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</row>
    <row r="691" spans="4:18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</row>
    <row r="692" spans="4:18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</row>
    <row r="693" spans="4:18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</row>
  </sheetData>
  <mergeCells count="23">
    <mergeCell ref="A15:A16"/>
    <mergeCell ref="B13:Q13"/>
    <mergeCell ref="E15:E16"/>
    <mergeCell ref="F15:F16"/>
    <mergeCell ref="G15:G16"/>
    <mergeCell ref="J15:J16"/>
    <mergeCell ref="I15:I16"/>
    <mergeCell ref="B15:B16"/>
    <mergeCell ref="H15:H16"/>
    <mergeCell ref="C15:C16"/>
    <mergeCell ref="D15:D16"/>
    <mergeCell ref="R15:R16"/>
    <mergeCell ref="B14:R14"/>
    <mergeCell ref="B8:R8"/>
    <mergeCell ref="B9:R9"/>
    <mergeCell ref="B10:R10"/>
    <mergeCell ref="P15:P16"/>
    <mergeCell ref="Q15:Q16"/>
    <mergeCell ref="M15:M16"/>
    <mergeCell ref="N15:N16"/>
    <mergeCell ref="O15:O16"/>
    <mergeCell ref="K15:K16"/>
    <mergeCell ref="L15:L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37" fitToWidth="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2019-12-11T04:56:36Z</cp:lastPrinted>
  <dcterms:created xsi:type="dcterms:W3CDTF">2005-09-08T01:35:00Z</dcterms:created>
  <dcterms:modified xsi:type="dcterms:W3CDTF">2019-12-18T23:25:54Z</dcterms:modified>
</cp:coreProperties>
</file>